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28800" windowHeight="10995"/>
  </bookViews>
  <sheets>
    <sheet name="rashpremafunkc" sheetId="2" r:id="rId1"/>
  </sheets>
  <definedNames>
    <definedName name="_xlnm.Print_Titles" localSheetId="0">rashpremafunkc!$5:$5</definedName>
  </definedNames>
  <calcPr calcId="162913"/>
</workbook>
</file>

<file path=xl/calcChain.xml><?xml version="1.0" encoding="utf-8"?>
<calcChain xmlns="http://schemas.openxmlformats.org/spreadsheetml/2006/main">
  <c r="D6" i="2" l="1"/>
  <c r="E6" i="2"/>
  <c r="F6" i="2"/>
  <c r="G6" i="2"/>
  <c r="C6" i="2"/>
  <c r="D45" i="2"/>
  <c r="E45" i="2"/>
  <c r="F45" i="2"/>
  <c r="G45" i="2"/>
  <c r="C45" i="2"/>
  <c r="D39" i="2"/>
  <c r="E39" i="2"/>
  <c r="F39" i="2"/>
  <c r="G39" i="2"/>
  <c r="C39" i="2"/>
  <c r="D35" i="2"/>
  <c r="E35" i="2"/>
  <c r="F35" i="2"/>
  <c r="G35" i="2"/>
  <c r="C35" i="2"/>
  <c r="D31" i="2"/>
  <c r="E31" i="2"/>
  <c r="F31" i="2"/>
  <c r="G31" i="2"/>
  <c r="C31" i="2"/>
  <c r="D28" i="2"/>
  <c r="E28" i="2"/>
  <c r="F28" i="2"/>
  <c r="G28" i="2"/>
  <c r="C28" i="2"/>
  <c r="D23" i="2"/>
  <c r="E23" i="2"/>
  <c r="F23" i="2"/>
  <c r="G23" i="2"/>
  <c r="C23" i="2"/>
  <c r="D15" i="2"/>
  <c r="E15" i="2"/>
  <c r="F15" i="2"/>
  <c r="G15" i="2"/>
  <c r="C15" i="2"/>
  <c r="D12" i="2"/>
  <c r="E12" i="2"/>
  <c r="F12" i="2"/>
  <c r="G12" i="2"/>
  <c r="C12" i="2"/>
  <c r="D7" i="2"/>
  <c r="E7" i="2"/>
  <c r="F7" i="2"/>
  <c r="G7" i="2"/>
  <c r="C7" i="2"/>
</calcChain>
</file>

<file path=xl/sharedStrings.xml><?xml version="1.0" encoding="utf-8"?>
<sst xmlns="http://schemas.openxmlformats.org/spreadsheetml/2006/main" count="97" uniqueCount="97">
  <si>
    <t>I. OPĆI DIO</t>
  </si>
  <si>
    <t>A. RAČUN PRIHODA I RASHODA</t>
  </si>
  <si>
    <t>Plan
2025.</t>
  </si>
  <si>
    <t>Projekcija 
2027.</t>
  </si>
  <si>
    <t>Izvršenje
2024.</t>
  </si>
  <si>
    <t>Plan
2026.</t>
  </si>
  <si>
    <t>Projekcija 
2028.</t>
  </si>
  <si>
    <t>Razred / skupina</t>
  </si>
  <si>
    <t>Naziv</t>
  </si>
  <si>
    <t>UKUPNO RASHODI</t>
  </si>
  <si>
    <t>01</t>
  </si>
  <si>
    <t>013</t>
  </si>
  <si>
    <t>017</t>
  </si>
  <si>
    <t>018</t>
  </si>
  <si>
    <t>03</t>
  </si>
  <si>
    <t>032</t>
  </si>
  <si>
    <t>036</t>
  </si>
  <si>
    <t>04</t>
  </si>
  <si>
    <t>041</t>
  </si>
  <si>
    <t>042</t>
  </si>
  <si>
    <t>045</t>
  </si>
  <si>
    <t>046</t>
  </si>
  <si>
    <t>047</t>
  </si>
  <si>
    <t>048</t>
  </si>
  <si>
    <t>049</t>
  </si>
  <si>
    <t>05</t>
  </si>
  <si>
    <t>051</t>
  </si>
  <si>
    <t>053</t>
  </si>
  <si>
    <t>055</t>
  </si>
  <si>
    <t>056</t>
  </si>
  <si>
    <t>06</t>
  </si>
  <si>
    <t>061</t>
  </si>
  <si>
    <t>062</t>
  </si>
  <si>
    <t>07</t>
  </si>
  <si>
    <t>072</t>
  </si>
  <si>
    <t>011</t>
  </si>
  <si>
    <t>074</t>
  </si>
  <si>
    <t>076</t>
  </si>
  <si>
    <t>08</t>
  </si>
  <si>
    <t>081</t>
  </si>
  <si>
    <t>082</t>
  </si>
  <si>
    <t>086</t>
  </si>
  <si>
    <t>09</t>
  </si>
  <si>
    <t>091</t>
  </si>
  <si>
    <t>092</t>
  </si>
  <si>
    <t>094</t>
  </si>
  <si>
    <t>096</t>
  </si>
  <si>
    <t>098</t>
  </si>
  <si>
    <t>10</t>
  </si>
  <si>
    <t>101</t>
  </si>
  <si>
    <t>102</t>
  </si>
  <si>
    <t>104</t>
  </si>
  <si>
    <t>109</t>
  </si>
  <si>
    <t>OPĆE JAVNE USLUGE</t>
  </si>
  <si>
    <t>Izvršna i zakonodavna tijela, financijski i fiskalni poslovi, vanjski poslovi</t>
  </si>
  <si>
    <t>Opće usluge</t>
  </si>
  <si>
    <t>Transakcije vezane za javni dug</t>
  </si>
  <si>
    <t>Prijenosi općeg karaktera izmešu različitih državnih razina</t>
  </si>
  <si>
    <t>JAVNI RED I SIGURNOST</t>
  </si>
  <si>
    <t>Usluge protupožarne zaštite</t>
  </si>
  <si>
    <t>Rashodi za javni red i sigurnost koji nisu drugdje svrstani</t>
  </si>
  <si>
    <t>EKONOMSKI POSLOVI</t>
  </si>
  <si>
    <t>Opći ekonomski, trgovački i poslovi vezani uz rad</t>
  </si>
  <si>
    <t>Poljoprivreda, šumarstvo, ribarstvo i lov</t>
  </si>
  <si>
    <t>Promet</t>
  </si>
  <si>
    <t>Komunikacije</t>
  </si>
  <si>
    <t>Ostale industrije</t>
  </si>
  <si>
    <t>Istraživanje i razvoj: Ekonomski poslovi</t>
  </si>
  <si>
    <t>Ekonomski poslovi koji nisu drugdje svrstani</t>
  </si>
  <si>
    <t>ZAŠTITA OKOLIŠA</t>
  </si>
  <si>
    <t>Gospodarenje otpadom</t>
  </si>
  <si>
    <t>Smanjenje zagađivanja</t>
  </si>
  <si>
    <t>IstraŽivanje i razvoj: Zaštita okoliša</t>
  </si>
  <si>
    <t>Poslovi i usluge zaštite okoliša koji nisu drugdje svrstani</t>
  </si>
  <si>
    <t>USLUGE UNAPREĐENJA STANOVANJA I ZAJEDNICE</t>
  </si>
  <si>
    <t>Razvoj stanovanja</t>
  </si>
  <si>
    <t>Razvoj zajednice</t>
  </si>
  <si>
    <t>ZDRAVSTVO</t>
  </si>
  <si>
    <t>SluŽbe za vanjske pacijente</t>
  </si>
  <si>
    <t>SluŽbe javnog zdravstva</t>
  </si>
  <si>
    <t>Poslovi i usluge zdravstva koji nisu drugdje svrstani</t>
  </si>
  <si>
    <t>REKREACIJA, KULTURA, RELIGIJA</t>
  </si>
  <si>
    <t>Službe rekreacije i sporta</t>
  </si>
  <si>
    <t>Službe kulture</t>
  </si>
  <si>
    <t>Rashodi za rekreaciju, kulturu i religiju koji nisu drugdje svrstani</t>
  </si>
  <si>
    <t>OBRAZOVANJE</t>
  </si>
  <si>
    <t>Predškolsko i osnovno obrazovanje</t>
  </si>
  <si>
    <t>Srednjoškolsko obrazovanje</t>
  </si>
  <si>
    <t>Visoka naobrazba</t>
  </si>
  <si>
    <t>Dodatne usluge u obrazovanju</t>
  </si>
  <si>
    <t>Usluge obrazovanja koje nisu drugdje svrstane</t>
  </si>
  <si>
    <t>SOCIJALNA ZAŠTITA</t>
  </si>
  <si>
    <t>Bolest i invaliditet</t>
  </si>
  <si>
    <t>Starost</t>
  </si>
  <si>
    <t>Obitelj i djeca</t>
  </si>
  <si>
    <t>Aktivnosti socijalne zaštite koje nisu drugdje svrstane</t>
  </si>
  <si>
    <t>A3. RASHODI PREMA FUNKCIJSKOJ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</si>
</sst>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49" fontId="18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left" vertical="center" wrapText="1" indent="2"/>
    </xf>
    <xf numFmtId="49" fontId="20" fillId="33" borderId="10" xfId="0" applyNumberFormat="1" applyFont="1" applyFill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vertical="center" wrapText="1"/>
    </xf>
    <xf numFmtId="0" fontId="19" fillId="34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workbookViewId="0">
      <selection activeCell="A4" sqref="A4"/>
    </sheetView>
  </sheetViews>
  <sheetFormatPr defaultColWidth="9.140625" defaultRowHeight="15" x14ac:dyDescent="0.25"/>
  <cols>
    <col min="1" max="1" width="9.5703125" style="8" customWidth="1"/>
    <col min="2" max="2" width="62.85546875" style="2" customWidth="1"/>
    <col min="3" max="7" width="17.7109375" style="2" customWidth="1"/>
    <col min="8" max="16384" width="9.140625" style="2"/>
  </cols>
  <sheetData>
    <row r="1" spans="1:7" ht="18.75" x14ac:dyDescent="0.25">
      <c r="A1" s="7" t="s">
        <v>0</v>
      </c>
      <c r="B1" s="1"/>
    </row>
    <row r="2" spans="1:7" ht="18.75" x14ac:dyDescent="0.25">
      <c r="A2" s="7" t="s">
        <v>1</v>
      </c>
      <c r="B2" s="1"/>
    </row>
    <row r="3" spans="1:7" ht="18.75" x14ac:dyDescent="0.25">
      <c r="A3" s="7" t="s">
        <v>96</v>
      </c>
      <c r="B3" s="1"/>
    </row>
    <row r="5" spans="1:7" ht="39" customHeight="1" x14ac:dyDescent="0.25">
      <c r="A5" s="9" t="s">
        <v>7</v>
      </c>
      <c r="B5" s="4" t="s">
        <v>8</v>
      </c>
      <c r="C5" s="4" t="s">
        <v>4</v>
      </c>
      <c r="D5" s="4" t="s">
        <v>2</v>
      </c>
      <c r="E5" s="4" t="s">
        <v>5</v>
      </c>
      <c r="F5" s="4" t="s">
        <v>3</v>
      </c>
      <c r="G5" s="4" t="s">
        <v>6</v>
      </c>
    </row>
    <row r="6" spans="1:7" ht="15.75" x14ac:dyDescent="0.25">
      <c r="A6" s="10"/>
      <c r="B6" s="14" t="s">
        <v>9</v>
      </c>
      <c r="C6" s="5">
        <f>SUM(C7,C12,C15,C23,C28,C31,C35,C39,C45)</f>
        <v>269253217.85999995</v>
      </c>
      <c r="D6" s="5">
        <f t="shared" ref="D6:G6" si="0">SUM(D7,D12,D15,D23,D28,D31,D35,D39,D45)</f>
        <v>378081061.18000007</v>
      </c>
      <c r="E6" s="5">
        <f t="shared" si="0"/>
        <v>405927150</v>
      </c>
      <c r="F6" s="5">
        <f t="shared" si="0"/>
        <v>380902250</v>
      </c>
      <c r="G6" s="5">
        <f t="shared" si="0"/>
        <v>348525000</v>
      </c>
    </row>
    <row r="7" spans="1:7" s="3" customFormat="1" ht="15.75" x14ac:dyDescent="0.25">
      <c r="A7" s="10" t="s">
        <v>10</v>
      </c>
      <c r="B7" s="14" t="s">
        <v>53</v>
      </c>
      <c r="C7" s="5">
        <f>SUM(C8:C11)</f>
        <v>16500688.09</v>
      </c>
      <c r="D7" s="5">
        <f t="shared" ref="D7:G7" si="1">SUM(D8:D11)</f>
        <v>25468682</v>
      </c>
      <c r="E7" s="5">
        <f t="shared" si="1"/>
        <v>24181140.009999998</v>
      </c>
      <c r="F7" s="5">
        <f t="shared" si="1"/>
        <v>25082229.620000001</v>
      </c>
      <c r="G7" s="5">
        <f t="shared" si="1"/>
        <v>25330991.309999999</v>
      </c>
    </row>
    <row r="8" spans="1:7" ht="31.5" x14ac:dyDescent="0.25">
      <c r="A8" s="12" t="s">
        <v>35</v>
      </c>
      <c r="B8" s="15" t="s">
        <v>54</v>
      </c>
      <c r="C8" s="6">
        <v>1878082.6</v>
      </c>
      <c r="D8" s="6">
        <v>3272254.65</v>
      </c>
      <c r="E8" s="6">
        <v>2094156.56</v>
      </c>
      <c r="F8" s="6">
        <v>2316581.75</v>
      </c>
      <c r="G8" s="6">
        <v>2296452.75</v>
      </c>
    </row>
    <row r="9" spans="1:7" ht="15.75" x14ac:dyDescent="0.25">
      <c r="A9" s="12" t="s">
        <v>11</v>
      </c>
      <c r="B9" s="15" t="s">
        <v>55</v>
      </c>
      <c r="C9" s="6">
        <v>14377406.539999999</v>
      </c>
      <c r="D9" s="6">
        <v>21812927.350000001</v>
      </c>
      <c r="E9" s="6">
        <v>21707883.449999999</v>
      </c>
      <c r="F9" s="6">
        <v>22311647.870000001</v>
      </c>
      <c r="G9" s="6">
        <v>22600688.559999999</v>
      </c>
    </row>
    <row r="10" spans="1:7" ht="15.75" x14ac:dyDescent="0.25">
      <c r="A10" s="12" t="s">
        <v>12</v>
      </c>
      <c r="B10" s="15" t="s">
        <v>56</v>
      </c>
      <c r="C10" s="6">
        <v>49706.96</v>
      </c>
      <c r="D10" s="6">
        <v>141600</v>
      </c>
      <c r="E10" s="6">
        <v>213700</v>
      </c>
      <c r="F10" s="6">
        <v>288600</v>
      </c>
      <c r="G10" s="6">
        <v>268450</v>
      </c>
    </row>
    <row r="11" spans="1:7" ht="15.75" x14ac:dyDescent="0.25">
      <c r="A11" s="12" t="s">
        <v>13</v>
      </c>
      <c r="B11" s="15" t="s">
        <v>57</v>
      </c>
      <c r="C11" s="6">
        <v>195491.99</v>
      </c>
      <c r="D11" s="6">
        <v>241900</v>
      </c>
      <c r="E11" s="6">
        <v>165400</v>
      </c>
      <c r="F11" s="6">
        <v>165400</v>
      </c>
      <c r="G11" s="6">
        <v>165400</v>
      </c>
    </row>
    <row r="12" spans="1:7" s="3" customFormat="1" ht="15.75" x14ac:dyDescent="0.25">
      <c r="A12" s="10" t="s">
        <v>14</v>
      </c>
      <c r="B12" s="14" t="s">
        <v>58</v>
      </c>
      <c r="C12" s="5">
        <f>SUM(C13:C14)</f>
        <v>602434.23</v>
      </c>
      <c r="D12" s="5">
        <f t="shared" ref="D12:G12" si="2">SUM(D13:D14)</f>
        <v>1440839.1</v>
      </c>
      <c r="E12" s="5">
        <f t="shared" si="2"/>
        <v>829500</v>
      </c>
      <c r="F12" s="5">
        <f t="shared" si="2"/>
        <v>829500</v>
      </c>
      <c r="G12" s="5">
        <f t="shared" si="2"/>
        <v>829500</v>
      </c>
    </row>
    <row r="13" spans="1:7" ht="15.75" x14ac:dyDescent="0.25">
      <c r="A13" s="11" t="s">
        <v>15</v>
      </c>
      <c r="B13" s="15" t="s">
        <v>59</v>
      </c>
      <c r="C13" s="6">
        <v>550952.63</v>
      </c>
      <c r="D13" s="6">
        <v>1390439.1</v>
      </c>
      <c r="E13" s="6">
        <v>763000</v>
      </c>
      <c r="F13" s="6">
        <v>763000</v>
      </c>
      <c r="G13" s="6">
        <v>763000</v>
      </c>
    </row>
    <row r="14" spans="1:7" ht="15.75" x14ac:dyDescent="0.25">
      <c r="A14" s="11" t="s">
        <v>16</v>
      </c>
      <c r="B14" s="15" t="s">
        <v>60</v>
      </c>
      <c r="C14" s="6">
        <v>51481.599999999999</v>
      </c>
      <c r="D14" s="6">
        <v>50400</v>
      </c>
      <c r="E14" s="6">
        <v>66500</v>
      </c>
      <c r="F14" s="6">
        <v>66500</v>
      </c>
      <c r="G14" s="6">
        <v>66500</v>
      </c>
    </row>
    <row r="15" spans="1:7" s="3" customFormat="1" ht="15.75" x14ac:dyDescent="0.25">
      <c r="A15" s="13" t="s">
        <v>17</v>
      </c>
      <c r="B15" s="14" t="s">
        <v>61</v>
      </c>
      <c r="C15" s="5">
        <f>SUM(C16:C22)</f>
        <v>10534503.01</v>
      </c>
      <c r="D15" s="5">
        <f t="shared" ref="D15:G15" si="3">SUM(D16:D22)</f>
        <v>14848236.470000001</v>
      </c>
      <c r="E15" s="5">
        <f t="shared" si="3"/>
        <v>15026833.789999999</v>
      </c>
      <c r="F15" s="5">
        <f t="shared" si="3"/>
        <v>16916904.260000002</v>
      </c>
      <c r="G15" s="5">
        <f t="shared" si="3"/>
        <v>16140607.550000001</v>
      </c>
    </row>
    <row r="16" spans="1:7" ht="15.75" x14ac:dyDescent="0.25">
      <c r="A16" s="11" t="s">
        <v>18</v>
      </c>
      <c r="B16" s="15" t="s">
        <v>62</v>
      </c>
      <c r="C16" s="6">
        <v>937968.72</v>
      </c>
      <c r="D16" s="6">
        <v>1146900</v>
      </c>
      <c r="E16" s="6">
        <v>537900</v>
      </c>
      <c r="F16" s="6">
        <v>486000</v>
      </c>
      <c r="G16" s="6">
        <v>711000</v>
      </c>
    </row>
    <row r="17" spans="1:7" ht="15.75" x14ac:dyDescent="0.25">
      <c r="A17" s="11" t="s">
        <v>19</v>
      </c>
      <c r="B17" s="15" t="s">
        <v>63</v>
      </c>
      <c r="C17" s="6">
        <v>526424.96</v>
      </c>
      <c r="D17" s="6">
        <v>749022</v>
      </c>
      <c r="E17" s="6">
        <v>1353951</v>
      </c>
      <c r="F17" s="6">
        <v>1403951</v>
      </c>
      <c r="G17" s="6">
        <v>1269301</v>
      </c>
    </row>
    <row r="18" spans="1:7" ht="15.75" x14ac:dyDescent="0.25">
      <c r="A18" s="11" t="s">
        <v>20</v>
      </c>
      <c r="B18" s="15" t="s">
        <v>64</v>
      </c>
      <c r="C18" s="6">
        <v>4314611.55</v>
      </c>
      <c r="D18" s="6">
        <v>6763643.4000000004</v>
      </c>
      <c r="E18" s="6">
        <v>8106403.1299999999</v>
      </c>
      <c r="F18" s="6">
        <v>7960241.5499999998</v>
      </c>
      <c r="G18" s="6">
        <v>7960241.5499999998</v>
      </c>
    </row>
    <row r="19" spans="1:7" ht="15.75" x14ac:dyDescent="0.25">
      <c r="A19" s="11" t="s">
        <v>21</v>
      </c>
      <c r="B19" s="15" t="s">
        <v>65</v>
      </c>
      <c r="C19" s="6">
        <v>39999.980000000003</v>
      </c>
      <c r="D19" s="6">
        <v>40000</v>
      </c>
      <c r="E19" s="6">
        <v>40000</v>
      </c>
      <c r="F19" s="6">
        <v>40000</v>
      </c>
      <c r="G19" s="6">
        <v>40000</v>
      </c>
    </row>
    <row r="20" spans="1:7" ht="15.75" x14ac:dyDescent="0.25">
      <c r="A20" s="11" t="s">
        <v>22</v>
      </c>
      <c r="B20" s="15" t="s">
        <v>66</v>
      </c>
      <c r="C20" s="6">
        <v>1647624.86</v>
      </c>
      <c r="D20" s="6">
        <v>2330566.81</v>
      </c>
      <c r="E20" s="6">
        <v>2123795.29</v>
      </c>
      <c r="F20" s="6">
        <v>2300236.71</v>
      </c>
      <c r="G20" s="6">
        <v>1878690</v>
      </c>
    </row>
    <row r="21" spans="1:7" ht="15.75" x14ac:dyDescent="0.25">
      <c r="A21" s="11" t="s">
        <v>23</v>
      </c>
      <c r="B21" s="15" t="s">
        <v>67</v>
      </c>
      <c r="C21" s="6">
        <v>1565394.85</v>
      </c>
      <c r="D21" s="6">
        <v>2157037.42</v>
      </c>
      <c r="E21" s="6">
        <v>1568284.37</v>
      </c>
      <c r="F21" s="6">
        <v>3424975</v>
      </c>
      <c r="G21" s="6">
        <v>3014065</v>
      </c>
    </row>
    <row r="22" spans="1:7" ht="15.75" x14ac:dyDescent="0.25">
      <c r="A22" s="11" t="s">
        <v>24</v>
      </c>
      <c r="B22" s="15" t="s">
        <v>68</v>
      </c>
      <c r="C22" s="6">
        <v>1502478.09</v>
      </c>
      <c r="D22" s="6">
        <v>1661066.84</v>
      </c>
      <c r="E22" s="6">
        <v>1296500</v>
      </c>
      <c r="F22" s="6">
        <v>1301500</v>
      </c>
      <c r="G22" s="6">
        <v>1267310</v>
      </c>
    </row>
    <row r="23" spans="1:7" s="3" customFormat="1" ht="15.75" x14ac:dyDescent="0.25">
      <c r="A23" s="13" t="s">
        <v>25</v>
      </c>
      <c r="B23" s="14" t="s">
        <v>69</v>
      </c>
      <c r="C23" s="5">
        <f>SUM(C24:C27)</f>
        <v>1279570.82</v>
      </c>
      <c r="D23" s="5">
        <f t="shared" ref="D23:G23" si="4">SUM(D24:D27)</f>
        <v>1854691.7999999998</v>
      </c>
      <c r="E23" s="5">
        <f t="shared" si="4"/>
        <v>2169848.73</v>
      </c>
      <c r="F23" s="5">
        <f t="shared" si="4"/>
        <v>1875342.95</v>
      </c>
      <c r="G23" s="5">
        <f t="shared" si="4"/>
        <v>1816778.22</v>
      </c>
    </row>
    <row r="24" spans="1:7" ht="15.75" x14ac:dyDescent="0.25">
      <c r="A24" s="11" t="s">
        <v>26</v>
      </c>
      <c r="B24" s="15" t="s">
        <v>70</v>
      </c>
      <c r="C24" s="6">
        <v>32375</v>
      </c>
      <c r="D24" s="6">
        <v>35000</v>
      </c>
      <c r="E24" s="6">
        <v>35000</v>
      </c>
      <c r="F24" s="6">
        <v>35000</v>
      </c>
      <c r="G24" s="6">
        <v>35000</v>
      </c>
    </row>
    <row r="25" spans="1:7" ht="15.75" x14ac:dyDescent="0.25">
      <c r="A25" s="11" t="s">
        <v>27</v>
      </c>
      <c r="B25" s="15" t="s">
        <v>71</v>
      </c>
      <c r="C25" s="6">
        <v>0</v>
      </c>
      <c r="D25" s="6">
        <v>84681.78</v>
      </c>
      <c r="E25" s="6">
        <v>84681.78</v>
      </c>
      <c r="F25" s="6">
        <v>0</v>
      </c>
      <c r="G25" s="6">
        <v>0</v>
      </c>
    </row>
    <row r="26" spans="1:7" ht="15.75" x14ac:dyDescent="0.25">
      <c r="A26" s="11" t="s">
        <v>28</v>
      </c>
      <c r="B26" s="15" t="s">
        <v>72</v>
      </c>
      <c r="C26" s="6">
        <v>958895.15</v>
      </c>
      <c r="D26" s="6">
        <v>1419986.9</v>
      </c>
      <c r="E26" s="6">
        <v>1724248.73</v>
      </c>
      <c r="F26" s="6">
        <v>1499424.73</v>
      </c>
      <c r="G26" s="6">
        <v>1440860</v>
      </c>
    </row>
    <row r="27" spans="1:7" ht="15.75" x14ac:dyDescent="0.25">
      <c r="A27" s="11" t="s">
        <v>29</v>
      </c>
      <c r="B27" s="15" t="s">
        <v>73</v>
      </c>
      <c r="C27" s="6">
        <v>288300.67</v>
      </c>
      <c r="D27" s="6">
        <v>315023.12</v>
      </c>
      <c r="E27" s="6">
        <v>325918.21999999997</v>
      </c>
      <c r="F27" s="6">
        <v>340918.22</v>
      </c>
      <c r="G27" s="6">
        <v>340918.22</v>
      </c>
    </row>
    <row r="28" spans="1:7" s="3" customFormat="1" ht="15.75" x14ac:dyDescent="0.25">
      <c r="A28" s="13" t="s">
        <v>30</v>
      </c>
      <c r="B28" s="14" t="s">
        <v>74</v>
      </c>
      <c r="C28" s="5">
        <f>SUM(C29:C30)</f>
        <v>2765450.85</v>
      </c>
      <c r="D28" s="5">
        <f t="shared" ref="D28:G28" si="5">SUM(D29:D30)</f>
        <v>2963877.13</v>
      </c>
      <c r="E28" s="5">
        <f t="shared" si="5"/>
        <v>1820488.16</v>
      </c>
      <c r="F28" s="5">
        <f t="shared" si="5"/>
        <v>2653817</v>
      </c>
      <c r="G28" s="5">
        <f t="shared" si="5"/>
        <v>2645817</v>
      </c>
    </row>
    <row r="29" spans="1:7" ht="15.75" x14ac:dyDescent="0.25">
      <c r="A29" s="11" t="s">
        <v>31</v>
      </c>
      <c r="B29" s="15" t="s">
        <v>75</v>
      </c>
      <c r="C29" s="6">
        <v>9153.1200000000008</v>
      </c>
      <c r="D29" s="6">
        <v>19000</v>
      </c>
      <c r="E29" s="6">
        <v>37000</v>
      </c>
      <c r="F29" s="6">
        <v>37000</v>
      </c>
      <c r="G29" s="6">
        <v>37000</v>
      </c>
    </row>
    <row r="30" spans="1:7" ht="15.75" x14ac:dyDescent="0.25">
      <c r="A30" s="11" t="s">
        <v>32</v>
      </c>
      <c r="B30" s="15" t="s">
        <v>76</v>
      </c>
      <c r="C30" s="6">
        <v>2756297.73</v>
      </c>
      <c r="D30" s="6">
        <v>2944877.13</v>
      </c>
      <c r="E30" s="6">
        <v>1783488.16</v>
      </c>
      <c r="F30" s="6">
        <v>2616817</v>
      </c>
      <c r="G30" s="6">
        <v>2608817</v>
      </c>
    </row>
    <row r="31" spans="1:7" s="3" customFormat="1" ht="15.75" x14ac:dyDescent="0.25">
      <c r="A31" s="13" t="s">
        <v>33</v>
      </c>
      <c r="B31" s="14" t="s">
        <v>77</v>
      </c>
      <c r="C31" s="5">
        <f>SUM(C32:C34)</f>
        <v>107501208.70999999</v>
      </c>
      <c r="D31" s="5">
        <f t="shared" ref="D31:G31" si="6">SUM(D32:D34)</f>
        <v>153512755.46000004</v>
      </c>
      <c r="E31" s="5">
        <f t="shared" si="6"/>
        <v>153572424.37</v>
      </c>
      <c r="F31" s="5">
        <f t="shared" si="6"/>
        <v>138646258.03999999</v>
      </c>
      <c r="G31" s="5">
        <f t="shared" si="6"/>
        <v>138943652.41</v>
      </c>
    </row>
    <row r="32" spans="1:7" ht="15.75" x14ac:dyDescent="0.25">
      <c r="A32" s="11" t="s">
        <v>34</v>
      </c>
      <c r="B32" s="15" t="s">
        <v>78</v>
      </c>
      <c r="C32" s="6">
        <v>105286933.25</v>
      </c>
      <c r="D32" s="6">
        <v>4841614.7699999996</v>
      </c>
      <c r="E32" s="6">
        <v>6814000</v>
      </c>
      <c r="F32" s="6">
        <v>90000</v>
      </c>
      <c r="G32" s="6">
        <v>90000</v>
      </c>
    </row>
    <row r="33" spans="1:7" ht="15.75" x14ac:dyDescent="0.25">
      <c r="A33" s="11" t="s">
        <v>36</v>
      </c>
      <c r="B33" s="15" t="s">
        <v>79</v>
      </c>
      <c r="C33" s="6">
        <v>1556230.88</v>
      </c>
      <c r="D33" s="6">
        <v>148265073.36000001</v>
      </c>
      <c r="E33" s="6">
        <v>146597924.37</v>
      </c>
      <c r="F33" s="6">
        <v>138395758.03999999</v>
      </c>
      <c r="G33" s="6">
        <v>138693152.41</v>
      </c>
    </row>
    <row r="34" spans="1:7" ht="15.75" x14ac:dyDescent="0.25">
      <c r="A34" s="11" t="s">
        <v>37</v>
      </c>
      <c r="B34" s="15" t="s">
        <v>80</v>
      </c>
      <c r="C34" s="6">
        <v>658044.57999999996</v>
      </c>
      <c r="D34" s="6">
        <v>406067.33</v>
      </c>
      <c r="E34" s="6">
        <v>160500</v>
      </c>
      <c r="F34" s="6">
        <v>160500</v>
      </c>
      <c r="G34" s="6">
        <v>160500</v>
      </c>
    </row>
    <row r="35" spans="1:7" s="3" customFormat="1" ht="15.75" x14ac:dyDescent="0.25">
      <c r="A35" s="13" t="s">
        <v>38</v>
      </c>
      <c r="B35" s="14" t="s">
        <v>81</v>
      </c>
      <c r="C35" s="5">
        <f>SUM(C36:C38)</f>
        <v>6214329.7999999998</v>
      </c>
      <c r="D35" s="5">
        <f t="shared" ref="D35:G35" si="7">SUM(D36:D38)</f>
        <v>11713212.24</v>
      </c>
      <c r="E35" s="5">
        <f t="shared" si="7"/>
        <v>15243339.33</v>
      </c>
      <c r="F35" s="5">
        <f t="shared" si="7"/>
        <v>7466100</v>
      </c>
      <c r="G35" s="5">
        <f t="shared" si="7"/>
        <v>8141600</v>
      </c>
    </row>
    <row r="36" spans="1:7" ht="15.75" x14ac:dyDescent="0.25">
      <c r="A36" s="11" t="s">
        <v>39</v>
      </c>
      <c r="B36" s="15" t="s">
        <v>82</v>
      </c>
      <c r="C36" s="6">
        <v>2387598.96</v>
      </c>
      <c r="D36" s="6">
        <v>3306853.68</v>
      </c>
      <c r="E36" s="6">
        <v>3736900</v>
      </c>
      <c r="F36" s="6">
        <v>3025900</v>
      </c>
      <c r="G36" s="6">
        <v>3775900</v>
      </c>
    </row>
    <row r="37" spans="1:7" ht="15.75" x14ac:dyDescent="0.25">
      <c r="A37" s="11" t="s">
        <v>40</v>
      </c>
      <c r="B37" s="15" t="s">
        <v>83</v>
      </c>
      <c r="C37" s="6">
        <v>3132068.14</v>
      </c>
      <c r="D37" s="6">
        <v>8091699.1699999999</v>
      </c>
      <c r="E37" s="6">
        <v>11350439.33</v>
      </c>
      <c r="F37" s="6">
        <v>4310200</v>
      </c>
      <c r="G37" s="6">
        <v>4235700</v>
      </c>
    </row>
    <row r="38" spans="1:7" ht="15.75" x14ac:dyDescent="0.25">
      <c r="A38" s="11" t="s">
        <v>41</v>
      </c>
      <c r="B38" s="15" t="s">
        <v>84</v>
      </c>
      <c r="C38" s="6">
        <v>694662.7</v>
      </c>
      <c r="D38" s="6">
        <v>314659.39</v>
      </c>
      <c r="E38" s="6">
        <v>156000</v>
      </c>
      <c r="F38" s="6">
        <v>130000</v>
      </c>
      <c r="G38" s="6">
        <v>130000</v>
      </c>
    </row>
    <row r="39" spans="1:7" s="3" customFormat="1" ht="15.75" x14ac:dyDescent="0.25">
      <c r="A39" s="13" t="s">
        <v>42</v>
      </c>
      <c r="B39" s="14" t="s">
        <v>85</v>
      </c>
      <c r="C39" s="5">
        <f>SUM(C40:C44)</f>
        <v>109309146.72999999</v>
      </c>
      <c r="D39" s="5">
        <f t="shared" ref="D39:G39" si="8">SUM(D40:D44)</f>
        <v>138616525.97</v>
      </c>
      <c r="E39" s="5">
        <f t="shared" si="8"/>
        <v>157573804.5</v>
      </c>
      <c r="F39" s="5">
        <f t="shared" si="8"/>
        <v>160824391.13</v>
      </c>
      <c r="G39" s="5">
        <f t="shared" si="8"/>
        <v>125697717.50999999</v>
      </c>
    </row>
    <row r="40" spans="1:7" ht="15.75" x14ac:dyDescent="0.25">
      <c r="A40" s="11" t="s">
        <v>43</v>
      </c>
      <c r="B40" s="15" t="s">
        <v>86</v>
      </c>
      <c r="C40" s="6">
        <v>53761452.689999998</v>
      </c>
      <c r="D40" s="6">
        <v>71941033.260000005</v>
      </c>
      <c r="E40" s="6">
        <v>89912648.319999993</v>
      </c>
      <c r="F40" s="6">
        <v>94303380.900000006</v>
      </c>
      <c r="G40" s="6">
        <v>61994216.909999996</v>
      </c>
    </row>
    <row r="41" spans="1:7" ht="15.75" x14ac:dyDescent="0.25">
      <c r="A41" s="11" t="s">
        <v>44</v>
      </c>
      <c r="B41" s="15" t="s">
        <v>87</v>
      </c>
      <c r="C41" s="6">
        <v>49781870.159999996</v>
      </c>
      <c r="D41" s="6">
        <v>59979211.159999996</v>
      </c>
      <c r="E41" s="6">
        <v>61195886.799999997</v>
      </c>
      <c r="F41" s="6">
        <v>60312382.049999997</v>
      </c>
      <c r="G41" s="6">
        <v>57496372.420000002</v>
      </c>
    </row>
    <row r="42" spans="1:7" ht="15.75" x14ac:dyDescent="0.25">
      <c r="A42" s="11" t="s">
        <v>45</v>
      </c>
      <c r="B42" s="15" t="s">
        <v>88</v>
      </c>
      <c r="C42" s="6">
        <v>128148.61</v>
      </c>
      <c r="D42" s="6">
        <v>148100</v>
      </c>
      <c r="E42" s="6">
        <v>310100</v>
      </c>
      <c r="F42" s="6">
        <v>135100</v>
      </c>
      <c r="G42" s="6">
        <v>135100</v>
      </c>
    </row>
    <row r="43" spans="1:7" ht="15.75" x14ac:dyDescent="0.25">
      <c r="A43" s="11" t="s">
        <v>46</v>
      </c>
      <c r="B43" s="15" t="s">
        <v>89</v>
      </c>
      <c r="C43" s="6">
        <v>5390397.5300000003</v>
      </c>
      <c r="D43" s="6">
        <v>6238882.0199999996</v>
      </c>
      <c r="E43" s="6">
        <v>5874879.8799999999</v>
      </c>
      <c r="F43" s="6">
        <v>5793238.6799999997</v>
      </c>
      <c r="G43" s="6">
        <v>5791738.6799999997</v>
      </c>
    </row>
    <row r="44" spans="1:7" ht="15.75" x14ac:dyDescent="0.25">
      <c r="A44" s="11" t="s">
        <v>47</v>
      </c>
      <c r="B44" s="15" t="s">
        <v>90</v>
      </c>
      <c r="C44" s="6">
        <v>247277.74</v>
      </c>
      <c r="D44" s="6">
        <v>309299.53000000003</v>
      </c>
      <c r="E44" s="6">
        <v>280289.5</v>
      </c>
      <c r="F44" s="6">
        <v>280289.5</v>
      </c>
      <c r="G44" s="6">
        <v>280289.5</v>
      </c>
    </row>
    <row r="45" spans="1:7" s="3" customFormat="1" ht="15.75" x14ac:dyDescent="0.25">
      <c r="A45" s="13" t="s">
        <v>48</v>
      </c>
      <c r="B45" s="14" t="s">
        <v>91</v>
      </c>
      <c r="C45" s="5">
        <f>SUM(C46:C49)</f>
        <v>14545885.619999999</v>
      </c>
      <c r="D45" s="5">
        <f t="shared" ref="D45:G45" si="9">SUM(D46:D49)</f>
        <v>27662241.009999998</v>
      </c>
      <c r="E45" s="5">
        <f t="shared" si="9"/>
        <v>35509771.109999999</v>
      </c>
      <c r="F45" s="5">
        <f t="shared" si="9"/>
        <v>26607707</v>
      </c>
      <c r="G45" s="5">
        <f t="shared" si="9"/>
        <v>28978336</v>
      </c>
    </row>
    <row r="46" spans="1:7" ht="15.75" x14ac:dyDescent="0.25">
      <c r="A46" s="11" t="s">
        <v>49</v>
      </c>
      <c r="B46" s="15" t="s">
        <v>92</v>
      </c>
      <c r="C46" s="6">
        <v>1139371.25</v>
      </c>
      <c r="D46" s="6">
        <v>1409324.78</v>
      </c>
      <c r="E46" s="6">
        <v>2851208.77</v>
      </c>
      <c r="F46" s="6">
        <v>1167200</v>
      </c>
      <c r="G46" s="6">
        <v>1167200</v>
      </c>
    </row>
    <row r="47" spans="1:7" ht="15.75" x14ac:dyDescent="0.25">
      <c r="A47" s="11" t="s">
        <v>50</v>
      </c>
      <c r="B47" s="15" t="s">
        <v>93</v>
      </c>
      <c r="C47" s="6">
        <v>12507689.199999999</v>
      </c>
      <c r="D47" s="6">
        <v>25065222.079999998</v>
      </c>
      <c r="E47" s="6">
        <v>31707844.34</v>
      </c>
      <c r="F47" s="6">
        <v>24549789</v>
      </c>
      <c r="G47" s="6">
        <v>26920418</v>
      </c>
    </row>
    <row r="48" spans="1:7" ht="15.75" x14ac:dyDescent="0.25">
      <c r="A48" s="11" t="s">
        <v>51</v>
      </c>
      <c r="B48" s="15" t="s">
        <v>94</v>
      </c>
      <c r="C48" s="6">
        <v>241994.32</v>
      </c>
      <c r="D48" s="6">
        <v>390813.11</v>
      </c>
      <c r="E48" s="6">
        <v>183779</v>
      </c>
      <c r="F48" s="6">
        <v>143779</v>
      </c>
      <c r="G48" s="6">
        <v>143779</v>
      </c>
    </row>
    <row r="49" spans="1:7" ht="15.75" x14ac:dyDescent="0.25">
      <c r="A49" s="11" t="s">
        <v>52</v>
      </c>
      <c r="B49" s="15" t="s">
        <v>95</v>
      </c>
      <c r="C49" s="6">
        <v>656830.85</v>
      </c>
      <c r="D49" s="6">
        <v>796881.04</v>
      </c>
      <c r="E49" s="6">
        <v>766939</v>
      </c>
      <c r="F49" s="6">
        <v>746939</v>
      </c>
      <c r="G49" s="6">
        <v>746939</v>
      </c>
    </row>
  </sheetData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2025-11-12T08:29:41Z</cp:lastPrinted>
  <dcterms:created xsi:type="dcterms:W3CDTF">2022-04-05T07:51:49Z</dcterms:created>
  <dcterms:modified xsi:type="dcterms:W3CDTF">2025-11-12T13:38:06Z</dcterms:modified>
</cp:coreProperties>
</file>